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1.08.19" sheetId="49" r:id="rId1"/>
  </sheets>
  <definedNames>
    <definedName name="_xlnm._FilterDatabase" localSheetId="0" hidden="1">'РН-ПНГ-1.08.19'!$A$14:$L$28</definedName>
    <definedName name="_xlnm.Print_Titles" localSheetId="0">'РН-ПНГ-1.08.19'!$14:$14</definedName>
    <definedName name="_xlnm.Print_Area" localSheetId="0">'РН-ПНГ-1.08.19'!$A$1:$Q$39</definedName>
  </definedNames>
  <calcPr calcId="145621"/>
</workbook>
</file>

<file path=xl/calcChain.xml><?xml version="1.0" encoding="utf-8"?>
<calcChain xmlns="http://schemas.openxmlformats.org/spreadsheetml/2006/main">
  <c r="H28" i="49" l="1"/>
</calcChain>
</file>

<file path=xl/sharedStrings.xml><?xml version="1.0" encoding="utf-8"?>
<sst xmlns="http://schemas.openxmlformats.org/spreadsheetml/2006/main" count="156" uniqueCount="82">
  <si>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</si>
  <si>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</si>
  <si>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</si>
  <si>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</si>
  <si>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</si>
  <si>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</si>
  <si>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</si>
  <si>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</si>
  <si>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</si>
  <si>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</si>
  <si>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</si>
  <si>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</si>
  <si>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</si>
  <si>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</si>
  <si>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</si>
  <si>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</si>
  <si>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</si>
  <si>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</si>
  <si>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</si>
  <si>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</si>
  <si>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</si>
  <si>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</si>
  <si>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</si>
  <si>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</si>
  <si>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</si>
  <si>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</si>
  <si>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</si>
  <si>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</si>
  <si>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</si>
  <si>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</si>
  <si>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</si>
  <si>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</si>
  <si>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</si>
  <si>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</si>
  <si>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</si>
  <si>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</si>
  <si>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</si>
  <si>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</si>
  <si>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</si>
  <si>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</si>
  <si>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</si>
  <si>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</si>
  <si>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</si>
  <si>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</si>
  <si>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</si>
  <si>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</si>
  <si>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</si>
  <si>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</si>
  <si>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</si>
  <si>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</si>
  <si>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"РН-ПНГ"</t>
  </si>
  <si>
    <t>Нефтепогружной кабель б/у</t>
  </si>
  <si>
    <t>3х13,3</t>
  </si>
  <si>
    <t>тн</t>
  </si>
  <si>
    <t xml:space="preserve">3х16 </t>
  </si>
  <si>
    <t xml:space="preserve">ЭПОП </t>
  </si>
  <si>
    <t xml:space="preserve"> 3х16 </t>
  </si>
  <si>
    <t>Кабель нефтепогружной ЭПОП 3х16 б/у</t>
  </si>
  <si>
    <t>КПпБП</t>
  </si>
  <si>
    <t>Кабель нефтепогружной КПпБП-120 3х25 б/у</t>
  </si>
  <si>
    <t>Кабель погружной ЭПОП 3х13,3 б/у</t>
  </si>
  <si>
    <t xml:space="preserve">CELF </t>
  </si>
  <si>
    <t>Кабель нефтепогружной CELF 3х16 б/у (из ОС)</t>
  </si>
  <si>
    <t>CELF</t>
  </si>
  <si>
    <t>3х21</t>
  </si>
  <si>
    <t>3х16</t>
  </si>
  <si>
    <t>** В соответствии с Федеральным классификационным каталогом отходов (ФККО)</t>
  </si>
  <si>
    <t xml:space="preserve">Redalead </t>
  </si>
  <si>
    <t>КЕСБП</t>
  </si>
  <si>
    <t xml:space="preserve">3х25 </t>
  </si>
  <si>
    <t xml:space="preserve"> 3х21</t>
  </si>
  <si>
    <t>Кабель нефтепогружной ЭПОП 3х16 б/у (из ОС)</t>
  </si>
  <si>
    <t>Кабель нефтепогружной КПпБП 3х16 б/у (из ОС)</t>
  </si>
  <si>
    <t>Кабель нефтепогружной CELF 3х13,3 б/у (из ОС)</t>
  </si>
  <si>
    <t>Кабель нефтепогружной Redalead 3х21 б/у (из ОС)</t>
  </si>
  <si>
    <t>Кабель нефтепогружной CELF 3х21 б/у (из ОС)</t>
  </si>
  <si>
    <t>Кабель нефтепогружной КЕСБП-230 3х13,3 б/у (из ОС)</t>
  </si>
  <si>
    <t>Кабель нефтепогружной КЕСБП-230 3х16 б/у (из ОС)</t>
  </si>
  <si>
    <t>Кабель нефтепогружной КЕСБП-230 3х21,15 б/у (из ОС)</t>
  </si>
  <si>
    <t>РН-ПНГ-1.08.19</t>
  </si>
  <si>
    <t>Код ФККО**</t>
  </si>
  <si>
    <t>ООО "Борец-Муравленко", г. Муравленко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</si>
</sst>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1" xfId="0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8"/>
  <sheetViews>
    <sheetView tabSelected="1" view="pageBreakPreview" zoomScale="55" zoomScaleNormal="80" zoomScaleSheetLayoutView="55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18.6640625" style="1" customWidth="1"/>
    <col min="3" max="3" width="17.6640625" style="1" customWidth="1"/>
    <col min="4" max="4" width="29" style="1" customWidth="1"/>
    <col min="5" max="6" width="15.5546875" style="1" customWidth="1"/>
    <col min="7" max="7" width="47.5546875" style="1" customWidth="1"/>
    <col min="8" max="8" width="15.5546875" style="2" customWidth="1"/>
    <col min="9" max="9" width="8.33203125" style="3" customWidth="1"/>
    <col min="10" max="10" width="25.88671875" style="7" customWidth="1"/>
    <col min="11" max="11" width="19.33203125" style="1" customWidth="1"/>
    <col min="12" max="12" width="12.44140625" style="9" customWidth="1"/>
    <col min="13" max="13" width="25.77734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49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27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32</v>
      </c>
      <c r="C13" s="23" t="s">
        <v>6</v>
      </c>
      <c r="D13" s="23" t="s">
        <v>7</v>
      </c>
      <c r="E13" s="23" t="s">
        <v>43</v>
      </c>
      <c r="F13" s="23" t="s">
        <v>44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46</v>
      </c>
      <c r="L13" s="23" t="s">
        <v>12</v>
      </c>
      <c r="M13" s="23" t="s">
        <v>26</v>
      </c>
      <c r="N13" s="23" t="s">
        <v>30</v>
      </c>
      <c r="O13" s="23" t="s">
        <v>31</v>
      </c>
      <c r="P13" s="23" t="s">
        <v>80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28</v>
      </c>
      <c r="M14" s="26" t="s">
        <v>39</v>
      </c>
      <c r="N14" s="26" t="s">
        <v>29</v>
      </c>
      <c r="O14" s="26" t="s">
        <v>42</v>
      </c>
      <c r="P14" s="26" t="s">
        <v>41</v>
      </c>
      <c r="Q14" s="26" t="s">
        <v>45</v>
      </c>
    </row>
    <row r="15" spans="1:17" s="54" customFormat="1" ht="25.2" customHeight="1" x14ac:dyDescent="0.3">
      <c r="A15" s="41">
        <v>1</v>
      </c>
      <c r="B15" s="41" t="s">
        <v>50</v>
      </c>
      <c r="C15" s="55" t="s">
        <v>79</v>
      </c>
      <c r="D15" s="61" t="s">
        <v>51</v>
      </c>
      <c r="E15" s="64" t="s">
        <v>55</v>
      </c>
      <c r="F15" s="53" t="s">
        <v>65</v>
      </c>
      <c r="G15" s="61" t="s">
        <v>71</v>
      </c>
      <c r="H15" s="68">
        <v>2.46</v>
      </c>
      <c r="I15" s="63" t="s">
        <v>53</v>
      </c>
      <c r="J15" s="60"/>
      <c r="K15" s="51"/>
      <c r="L15" s="41"/>
      <c r="M15" s="53" t="s">
        <v>81</v>
      </c>
      <c r="N15" s="60"/>
      <c r="O15" s="52"/>
      <c r="P15" s="53">
        <v>48230501522</v>
      </c>
      <c r="Q15" s="53">
        <v>2</v>
      </c>
    </row>
    <row r="16" spans="1:17" s="54" customFormat="1" ht="25.2" customHeight="1" x14ac:dyDescent="0.3">
      <c r="A16" s="55">
        <v>2</v>
      </c>
      <c r="B16" s="41" t="s">
        <v>50</v>
      </c>
      <c r="C16" s="55" t="s">
        <v>79</v>
      </c>
      <c r="D16" s="61" t="s">
        <v>51</v>
      </c>
      <c r="E16" s="64" t="s">
        <v>55</v>
      </c>
      <c r="F16" s="56" t="s">
        <v>52</v>
      </c>
      <c r="G16" s="61" t="s">
        <v>60</v>
      </c>
      <c r="H16" s="68">
        <v>0.28000000000000003</v>
      </c>
      <c r="I16" s="63" t="s">
        <v>53</v>
      </c>
      <c r="J16" s="62"/>
      <c r="K16" s="58"/>
      <c r="L16" s="55"/>
      <c r="M16" s="56" t="s">
        <v>81</v>
      </c>
      <c r="N16" s="62"/>
      <c r="O16" s="59"/>
      <c r="P16" s="56">
        <v>48230501522</v>
      </c>
      <c r="Q16" s="56">
        <v>2</v>
      </c>
    </row>
    <row r="17" spans="1:17" s="54" customFormat="1" ht="25.2" customHeight="1" x14ac:dyDescent="0.3">
      <c r="A17" s="55">
        <v>3</v>
      </c>
      <c r="B17" s="41" t="s">
        <v>50</v>
      </c>
      <c r="C17" s="55" t="s">
        <v>79</v>
      </c>
      <c r="D17" s="61" t="s">
        <v>51</v>
      </c>
      <c r="E17" s="64" t="s">
        <v>55</v>
      </c>
      <c r="F17" s="53" t="s">
        <v>65</v>
      </c>
      <c r="G17" s="61" t="s">
        <v>57</v>
      </c>
      <c r="H17" s="68">
        <v>0.08</v>
      </c>
      <c r="I17" s="63" t="s">
        <v>53</v>
      </c>
      <c r="J17" s="62"/>
      <c r="K17" s="58"/>
      <c r="L17" s="55"/>
      <c r="M17" s="56" t="s">
        <v>81</v>
      </c>
      <c r="N17" s="62"/>
      <c r="O17" s="59"/>
      <c r="P17" s="56">
        <v>48230501522</v>
      </c>
      <c r="Q17" s="56">
        <v>2</v>
      </c>
    </row>
    <row r="18" spans="1:17" s="54" customFormat="1" ht="25.2" customHeight="1" x14ac:dyDescent="0.3">
      <c r="A18" s="55">
        <v>4</v>
      </c>
      <c r="B18" s="41" t="s">
        <v>50</v>
      </c>
      <c r="C18" s="55" t="s">
        <v>79</v>
      </c>
      <c r="D18" s="61" t="s">
        <v>51</v>
      </c>
      <c r="E18" s="64" t="s">
        <v>58</v>
      </c>
      <c r="F18" s="56" t="s">
        <v>56</v>
      </c>
      <c r="G18" s="61" t="s">
        <v>72</v>
      </c>
      <c r="H18" s="68">
        <v>210</v>
      </c>
      <c r="I18" s="63" t="s">
        <v>53</v>
      </c>
      <c r="J18" s="62"/>
      <c r="K18" s="58"/>
      <c r="L18" s="55"/>
      <c r="M18" s="56" t="s">
        <v>81</v>
      </c>
      <c r="N18" s="62"/>
      <c r="O18" s="59"/>
      <c r="P18" s="56">
        <v>48230501522</v>
      </c>
      <c r="Q18" s="56">
        <v>2</v>
      </c>
    </row>
    <row r="19" spans="1:17" s="54" customFormat="1" ht="25.2" customHeight="1" x14ac:dyDescent="0.3">
      <c r="A19" s="55">
        <v>5</v>
      </c>
      <c r="B19" s="41" t="s">
        <v>50</v>
      </c>
      <c r="C19" s="55" t="s">
        <v>79</v>
      </c>
      <c r="D19" s="61" t="s">
        <v>51</v>
      </c>
      <c r="E19" s="64" t="s">
        <v>58</v>
      </c>
      <c r="F19" s="56" t="s">
        <v>69</v>
      </c>
      <c r="G19" s="61" t="s">
        <v>59</v>
      </c>
      <c r="H19" s="68">
        <v>34</v>
      </c>
      <c r="I19" s="63" t="s">
        <v>53</v>
      </c>
      <c r="J19" s="62"/>
      <c r="K19" s="58"/>
      <c r="L19" s="55"/>
      <c r="M19" s="56" t="s">
        <v>81</v>
      </c>
      <c r="N19" s="62"/>
      <c r="O19" s="59"/>
      <c r="P19" s="56">
        <v>48230511523</v>
      </c>
      <c r="Q19" s="56">
        <v>3</v>
      </c>
    </row>
    <row r="20" spans="1:17" s="54" customFormat="1" ht="25.2" customHeight="1" x14ac:dyDescent="0.3">
      <c r="A20" s="55">
        <v>6</v>
      </c>
      <c r="B20" s="41" t="s">
        <v>50</v>
      </c>
      <c r="C20" s="55" t="s">
        <v>79</v>
      </c>
      <c r="D20" s="61" t="s">
        <v>51</v>
      </c>
      <c r="E20" s="64" t="s">
        <v>55</v>
      </c>
      <c r="F20" s="56" t="s">
        <v>52</v>
      </c>
      <c r="G20" s="61" t="s">
        <v>60</v>
      </c>
      <c r="H20" s="68">
        <v>1.96</v>
      </c>
      <c r="I20" s="63" t="s">
        <v>53</v>
      </c>
      <c r="J20" s="62"/>
      <c r="K20" s="58"/>
      <c r="L20" s="55"/>
      <c r="M20" s="56" t="s">
        <v>81</v>
      </c>
      <c r="N20" s="62"/>
      <c r="O20" s="59"/>
      <c r="P20" s="56">
        <v>48230511523</v>
      </c>
      <c r="Q20" s="56">
        <v>3</v>
      </c>
    </row>
    <row r="21" spans="1:17" s="54" customFormat="1" ht="25.2" customHeight="1" x14ac:dyDescent="0.3">
      <c r="A21" s="55">
        <v>7</v>
      </c>
      <c r="B21" s="41" t="s">
        <v>50</v>
      </c>
      <c r="C21" s="55" t="s">
        <v>79</v>
      </c>
      <c r="D21" s="61" t="s">
        <v>51</v>
      </c>
      <c r="E21" s="64" t="s">
        <v>61</v>
      </c>
      <c r="F21" s="56" t="s">
        <v>52</v>
      </c>
      <c r="G21" s="61" t="s">
        <v>73</v>
      </c>
      <c r="H21" s="68">
        <v>19.7</v>
      </c>
      <c r="I21" s="63" t="s">
        <v>53</v>
      </c>
      <c r="J21" s="62"/>
      <c r="K21" s="58"/>
      <c r="L21" s="55"/>
      <c r="M21" s="56" t="s">
        <v>81</v>
      </c>
      <c r="N21" s="62"/>
      <c r="O21" s="59"/>
      <c r="P21" s="56">
        <v>48230501522</v>
      </c>
      <c r="Q21" s="56">
        <v>2</v>
      </c>
    </row>
    <row r="22" spans="1:17" s="54" customFormat="1" ht="31.2" customHeight="1" x14ac:dyDescent="0.3">
      <c r="A22" s="55">
        <v>8</v>
      </c>
      <c r="B22" s="41" t="s">
        <v>50</v>
      </c>
      <c r="C22" s="55" t="s">
        <v>79</v>
      </c>
      <c r="D22" s="61" t="s">
        <v>51</v>
      </c>
      <c r="E22" s="64" t="s">
        <v>61</v>
      </c>
      <c r="F22" s="56" t="s">
        <v>54</v>
      </c>
      <c r="G22" s="61" t="s">
        <v>62</v>
      </c>
      <c r="H22" s="68">
        <v>0.82000000000000006</v>
      </c>
      <c r="I22" s="63" t="s">
        <v>53</v>
      </c>
      <c r="J22" s="57"/>
      <c r="K22" s="58"/>
      <c r="L22" s="55"/>
      <c r="M22" s="56" t="s">
        <v>81</v>
      </c>
      <c r="N22" s="57"/>
      <c r="O22" s="59"/>
      <c r="P22" s="56">
        <v>48230501522</v>
      </c>
      <c r="Q22" s="56">
        <v>2</v>
      </c>
    </row>
    <row r="23" spans="1:17" s="54" customFormat="1" ht="31.2" customHeight="1" x14ac:dyDescent="0.3">
      <c r="A23" s="55">
        <v>9</v>
      </c>
      <c r="B23" s="41" t="s">
        <v>50</v>
      </c>
      <c r="C23" s="55" t="s">
        <v>79</v>
      </c>
      <c r="D23" s="61" t="s">
        <v>51</v>
      </c>
      <c r="E23" s="61" t="s">
        <v>67</v>
      </c>
      <c r="F23" s="56" t="s">
        <v>70</v>
      </c>
      <c r="G23" s="61" t="s">
        <v>74</v>
      </c>
      <c r="H23" s="68">
        <v>2.66</v>
      </c>
      <c r="I23" s="63" t="s">
        <v>53</v>
      </c>
      <c r="J23" s="57"/>
      <c r="K23" s="58"/>
      <c r="L23" s="55"/>
      <c r="M23" s="56" t="s">
        <v>81</v>
      </c>
      <c r="N23" s="57"/>
      <c r="O23" s="59"/>
      <c r="P23" s="56">
        <v>48230501522</v>
      </c>
      <c r="Q23" s="56">
        <v>2</v>
      </c>
    </row>
    <row r="24" spans="1:17" s="54" customFormat="1" ht="31.2" customHeight="1" x14ac:dyDescent="0.3">
      <c r="A24" s="55">
        <v>10</v>
      </c>
      <c r="B24" s="41" t="s">
        <v>50</v>
      </c>
      <c r="C24" s="55" t="s">
        <v>79</v>
      </c>
      <c r="D24" s="61" t="s">
        <v>51</v>
      </c>
      <c r="E24" s="65" t="s">
        <v>63</v>
      </c>
      <c r="F24" s="63" t="s">
        <v>64</v>
      </c>
      <c r="G24" s="61" t="s">
        <v>75</v>
      </c>
      <c r="H24" s="68">
        <v>1.78</v>
      </c>
      <c r="I24" s="63" t="s">
        <v>53</v>
      </c>
      <c r="J24" s="57"/>
      <c r="K24" s="58"/>
      <c r="L24" s="55"/>
      <c r="M24" s="56" t="s">
        <v>81</v>
      </c>
      <c r="N24" s="57"/>
      <c r="O24" s="59"/>
      <c r="P24" s="56">
        <v>48230501522</v>
      </c>
      <c r="Q24" s="56">
        <v>2</v>
      </c>
    </row>
    <row r="25" spans="1:17" s="54" customFormat="1" ht="31.2" customHeight="1" x14ac:dyDescent="0.3">
      <c r="A25" s="55">
        <v>11</v>
      </c>
      <c r="B25" s="41" t="s">
        <v>50</v>
      </c>
      <c r="C25" s="55" t="s">
        <v>79</v>
      </c>
      <c r="D25" s="61" t="s">
        <v>51</v>
      </c>
      <c r="E25" s="61" t="s">
        <v>68</v>
      </c>
      <c r="F25" s="56" t="s">
        <v>52</v>
      </c>
      <c r="G25" s="61" t="s">
        <v>76</v>
      </c>
      <c r="H25" s="68">
        <v>17</v>
      </c>
      <c r="I25" s="63" t="s">
        <v>53</v>
      </c>
      <c r="J25" s="57"/>
      <c r="K25" s="58"/>
      <c r="L25" s="55"/>
      <c r="M25" s="56" t="s">
        <v>81</v>
      </c>
      <c r="N25" s="57"/>
      <c r="O25" s="59"/>
      <c r="P25" s="56">
        <v>48230511523</v>
      </c>
      <c r="Q25" s="56">
        <v>3</v>
      </c>
    </row>
    <row r="26" spans="1:17" s="54" customFormat="1" ht="25.2" customHeight="1" x14ac:dyDescent="0.3">
      <c r="A26" s="55">
        <v>12</v>
      </c>
      <c r="B26" s="41" t="s">
        <v>50</v>
      </c>
      <c r="C26" s="55" t="s">
        <v>79</v>
      </c>
      <c r="D26" s="61" t="s">
        <v>51</v>
      </c>
      <c r="E26" s="61" t="s">
        <v>68</v>
      </c>
      <c r="F26" s="53" t="s">
        <v>65</v>
      </c>
      <c r="G26" s="61" t="s">
        <v>77</v>
      </c>
      <c r="H26" s="68">
        <v>77.040000000000006</v>
      </c>
      <c r="I26" s="63" t="s">
        <v>53</v>
      </c>
      <c r="J26" s="57"/>
      <c r="K26" s="58"/>
      <c r="L26" s="55"/>
      <c r="M26" s="56" t="s">
        <v>81</v>
      </c>
      <c r="N26" s="59"/>
      <c r="O26" s="59"/>
      <c r="P26" s="56">
        <v>48230511523</v>
      </c>
      <c r="Q26" s="56">
        <v>3</v>
      </c>
    </row>
    <row r="27" spans="1:17" s="54" customFormat="1" ht="29.4" customHeight="1" x14ac:dyDescent="0.3">
      <c r="A27" s="41">
        <v>13</v>
      </c>
      <c r="B27" s="41" t="s">
        <v>50</v>
      </c>
      <c r="C27" s="55" t="s">
        <v>79</v>
      </c>
      <c r="D27" s="61" t="s">
        <v>51</v>
      </c>
      <c r="E27" s="61" t="s">
        <v>68</v>
      </c>
      <c r="F27" s="53" t="s">
        <v>64</v>
      </c>
      <c r="G27" s="61" t="s">
        <v>78</v>
      </c>
      <c r="H27" s="68">
        <v>52.18</v>
      </c>
      <c r="I27" s="63" t="s">
        <v>53</v>
      </c>
      <c r="J27" s="50"/>
      <c r="K27" s="51"/>
      <c r="L27" s="41"/>
      <c r="M27" s="53" t="s">
        <v>81</v>
      </c>
      <c r="N27" s="52"/>
      <c r="O27" s="52"/>
      <c r="P27" s="53">
        <v>48230501522</v>
      </c>
      <c r="Q27" s="53">
        <v>2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6">
        <f>SUM(H15:H27)</f>
        <v>419.96000000000004</v>
      </c>
      <c r="I28" s="31"/>
      <c r="J28" s="32"/>
      <c r="K28" s="33">
        <v>0</v>
      </c>
      <c r="L28" s="28"/>
      <c r="M28" s="29"/>
      <c r="N28" s="29"/>
      <c r="O28" s="29"/>
      <c r="P28" s="29"/>
      <c r="Q28" s="33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x14ac:dyDescent="0.25">
      <c r="A34" s="36" t="s">
        <v>33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s="49" customFormat="1" ht="12.75" customHeight="1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</row>
    <row r="36" spans="1:17" s="4" customFormat="1" ht="12.75" customHeight="1" x14ac:dyDescent="0.25">
      <c r="A36" s="67" t="s">
        <v>66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</row>
    <row r="37" spans="1:17" s="4" customFormat="1" ht="12.75" customHeight="1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38"/>
      <c r="N38" s="39"/>
      <c r="O38" s="9"/>
      <c r="P38" s="9"/>
      <c r="Q38" s="9"/>
    </row>
    <row r="39" spans="1:17" s="4" customFormat="1" x14ac:dyDescent="0.25">
      <c r="A39" s="2"/>
      <c r="B39" s="2"/>
      <c r="C39" s="7" t="s">
        <v>47</v>
      </c>
      <c r="D39" s="7"/>
      <c r="E39" s="7"/>
      <c r="F39" s="7"/>
      <c r="G39" s="7"/>
      <c r="H39" s="2"/>
      <c r="L39" s="40" t="s">
        <v>25</v>
      </c>
      <c r="M39" s="7"/>
      <c r="O39" s="9"/>
      <c r="P39" s="9"/>
      <c r="Q39" s="9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58" spans="8:17" s="1" customFormat="1" ht="31.5" customHeight="1" x14ac:dyDescent="0.25">
      <c r="H58" s="2"/>
      <c r="I58" s="3"/>
      <c r="J58" s="7"/>
      <c r="L58" s="9"/>
      <c r="M58" s="10"/>
      <c r="N58" s="10"/>
      <c r="O58" s="10"/>
      <c r="P58" s="10"/>
      <c r="Q58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РН-ПНГ-1.08.19</vt:lpstr>
      <vt:lpstr>'РН-ПНГ-1.08.19'!Заголовки_для_печати</vt:lpstr>
      <vt:lpstr>'РН-ПНГ-1.08.19'!Область_печати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2019-08-12T13:31:49Z</dcterms:modified>
</cp:coreProperties>
</file>